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2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4519"/>
</workbook>
</file>

<file path=xl/calcChain.xml><?xml version="1.0" encoding="utf-8"?>
<calcChain xmlns="http://schemas.openxmlformats.org/spreadsheetml/2006/main">
  <c r="P15" i="1"/>
  <c r="Q15"/>
  <c r="Q14" s="1"/>
  <c r="R15"/>
  <c r="S15"/>
  <c r="T15"/>
  <c r="T14" s="1"/>
  <c r="N15"/>
  <c r="O15"/>
  <c r="O14" s="1"/>
  <c r="M15"/>
  <c r="M14" s="1"/>
  <c r="K15"/>
  <c r="K14" s="1"/>
  <c r="L15"/>
  <c r="L14" s="1"/>
  <c r="J15"/>
  <c r="J14" s="1"/>
  <c r="I15"/>
  <c r="I14" s="1"/>
  <c r="H15"/>
  <c r="H14" s="1"/>
  <c r="G15"/>
  <c r="G14" s="1"/>
  <c r="R14"/>
  <c r="S14"/>
  <c r="P14"/>
  <c r="N14"/>
  <c r="G6" i="2" l="1"/>
</calcChain>
</file>

<file path=xl/sharedStrings.xml><?xml version="1.0" encoding="utf-8"?>
<sst xmlns="http://schemas.openxmlformats.org/spreadsheetml/2006/main" count="62" uniqueCount="40">
  <si>
    <t>№ п/п</t>
  </si>
  <si>
    <t>Документ,
подтверждающий
признание МКД
аварийным</t>
  </si>
  <si>
    <t>Планируемая дата  окончания
переселения</t>
  </si>
  <si>
    <t>Планируемая дата сноса МКД</t>
  </si>
  <si>
    <t>чел.</t>
  </si>
  <si>
    <t>Общая площадь жилых
помещений МКД</t>
  </si>
  <si>
    <t>кв.м</t>
  </si>
  <si>
    <t>Количество расселяемых жилых
помещений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</si>
  <si>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</si>
  <si>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</si>
  <si>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</si>
  <si>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</si>
  <si>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</si>
  <si>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</si>
  <si>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руб.</t>
  </si>
  <si>
    <t>в том числе:</t>
  </si>
  <si>
    <t>за счет средств
Фонда</t>
  </si>
  <si>
    <t>за счет средств
местного бюджета</t>
  </si>
  <si>
    <t>Дополнительные источники
финансирования</t>
  </si>
  <si>
    <t xml:space="preserve">
</t>
  </si>
  <si>
    <t xml:space="preserve">
</t>
  </si>
  <si>
    <t xml:space="preserve">
</t>
  </si>
  <si>
    <t>X</t>
  </si>
  <si>
    <t>Итого по Республике Дагестан:</t>
  </si>
  <si>
    <t>ПРИЛОЖЕНИЕ № 1</t>
  </si>
  <si>
    <t>Число жителей, всего</t>
  </si>
  <si>
    <t>Число жителей, планируемых
 к переселению</t>
  </si>
  <si>
    <t>Итого по Каякентскому району:</t>
  </si>
  <si>
    <t>всего</t>
  </si>
  <si>
    <t>за счет средств республикан-ского
бюджета Республики Дагестан</t>
  </si>
  <si>
    <t>номер</t>
  </si>
  <si>
    <t>дата</t>
  </si>
  <si>
    <t>Адрес
многоквартирного дома (МКД)</t>
  </si>
  <si>
    <t>П Е Р Е Ч Е Н Ь</t>
  </si>
  <si>
    <t>прил(1авм)26-03-13 ом</t>
  </si>
  <si>
    <t xml:space="preserve">         аварийных многоквартирных домов</t>
  </si>
  <si>
    <t xml:space="preserve"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
в Республике Дагестан в 2012 - 2013 годах» </t>
  </si>
  <si>
    <t>с. Герга д.2</t>
  </si>
  <si>
    <t>с. Герга д.3</t>
  </si>
  <si>
    <t>с. Первомайское ул Ленина д.9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</si>
</sst>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0" fontId="5" fillId="0" borderId="1" xfId="0" applyFont="1" applyBorder="1" applyAlignment="1">
      <alignment horizontal="left"/>
    </xf>
    <xf numFmtId="14" fontId="3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/>
    <xf numFmtId="0" fontId="9" fillId="0" borderId="0" xfId="0" applyFont="1"/>
    <xf numFmtId="0" fontId="10" fillId="0" borderId="0" xfId="0" applyFont="1"/>
    <xf numFmtId="14" fontId="3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tabSelected="1" workbookViewId="0">
      <selection activeCell="B18" sqref="B18"/>
    </sheetView>
  </sheetViews>
  <sheetFormatPr defaultRowHeight="15"/>
  <cols>
    <col min="1" max="1" width="9.7109375" customWidth="1"/>
    <col min="2" max="2" width="30.7109375" customWidth="1"/>
    <col min="3" max="3" width="5.7109375" customWidth="1"/>
    <col min="4" max="4" width="9.7109375" customWidth="1"/>
    <col min="5" max="5" width="9.28515625" customWidth="1"/>
    <col min="6" max="6" width="9.140625" customWidth="1"/>
    <col min="7" max="7" width="5.85546875" customWidth="1"/>
    <col min="8" max="8" width="7" customWidth="1"/>
    <col min="9" max="9" width="8.85546875" customWidth="1"/>
    <col min="10" max="10" width="6" customWidth="1"/>
    <col min="11" max="11" width="5.7109375" customWidth="1"/>
    <col min="12" max="12" width="6.85546875" customWidth="1"/>
    <col min="13" max="13" width="7.5703125" customWidth="1"/>
    <col min="14" max="14" width="6.7109375" customWidth="1"/>
    <col min="15" max="15" width="7.85546875" customWidth="1"/>
    <col min="16" max="17" width="11.85546875" customWidth="1"/>
    <col min="18" max="18" width="11.5703125" customWidth="1"/>
    <col min="19" max="19" width="11" customWidth="1"/>
    <col min="20" max="20" width="7.7109375" customWidth="1"/>
    <col min="21" max="21" width="0" hidden="1" customWidth="1"/>
    <col min="22" max="22" width="0.5703125" customWidth="1"/>
  </cols>
  <sheetData>
    <row r="1" spans="1:21" ht="11.25" customHeight="1">
      <c r="O1" s="39" t="s">
        <v>24</v>
      </c>
      <c r="P1" s="39"/>
      <c r="Q1" s="39"/>
      <c r="R1" s="39"/>
      <c r="S1" s="39"/>
      <c r="T1" s="39"/>
    </row>
    <row r="2" spans="1:21" ht="1.5" hidden="1" customHeight="1">
      <c r="O2" s="33" t="s">
        <v>36</v>
      </c>
      <c r="P2" s="33"/>
      <c r="Q2" s="33"/>
      <c r="R2" s="33"/>
      <c r="S2" s="33"/>
      <c r="T2" s="33"/>
    </row>
    <row r="3" spans="1:21" ht="32.25" customHeight="1">
      <c r="O3" s="33"/>
      <c r="P3" s="33"/>
      <c r="Q3" s="33"/>
      <c r="R3" s="33"/>
      <c r="S3" s="33"/>
      <c r="T3" s="33"/>
    </row>
    <row r="4" spans="1:21" ht="26.25" customHeight="1">
      <c r="O4" s="33"/>
      <c r="P4" s="33"/>
      <c r="Q4" s="33"/>
      <c r="R4" s="33"/>
      <c r="S4" s="33"/>
      <c r="T4" s="33"/>
    </row>
    <row r="5" spans="1:21" ht="9.75" hidden="1" customHeight="1">
      <c r="O5" s="27"/>
      <c r="P5" s="27"/>
      <c r="Q5" s="43"/>
      <c r="R5" s="43"/>
      <c r="S5" s="43"/>
      <c r="T5" s="43"/>
    </row>
    <row r="6" spans="1:21" ht="50.25" customHeight="1">
      <c r="A6" s="28"/>
      <c r="B6" s="28"/>
      <c r="C6" s="28"/>
      <c r="D6" s="28"/>
      <c r="E6" s="28"/>
      <c r="F6" s="28"/>
      <c r="G6" s="28"/>
      <c r="H6" s="28"/>
      <c r="I6" s="29"/>
      <c r="J6" s="31" t="s">
        <v>33</v>
      </c>
      <c r="K6" s="28"/>
      <c r="L6" s="28"/>
      <c r="M6" s="28"/>
      <c r="N6" s="28"/>
      <c r="O6" s="28"/>
      <c r="P6" s="28"/>
      <c r="Q6" s="42"/>
      <c r="R6" s="42"/>
      <c r="S6" s="42"/>
      <c r="T6" s="42"/>
    </row>
    <row r="7" spans="1:21" ht="15.75">
      <c r="A7" s="44" t="s">
        <v>35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1" ht="21" customHeight="1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1" s="16" customFormat="1" ht="45" customHeight="1">
      <c r="A9" s="38" t="s">
        <v>0</v>
      </c>
      <c r="B9" s="36" t="s">
        <v>32</v>
      </c>
      <c r="C9" s="36" t="s">
        <v>1</v>
      </c>
      <c r="D9" s="35"/>
      <c r="E9" s="34" t="s">
        <v>2</v>
      </c>
      <c r="F9" s="37" t="s">
        <v>3</v>
      </c>
      <c r="G9" s="37" t="s">
        <v>25</v>
      </c>
      <c r="H9" s="34" t="s">
        <v>26</v>
      </c>
      <c r="I9" s="34" t="s">
        <v>5</v>
      </c>
      <c r="J9" s="36" t="s">
        <v>7</v>
      </c>
      <c r="K9" s="35"/>
      <c r="L9" s="35"/>
      <c r="M9" s="36" t="s">
        <v>12</v>
      </c>
      <c r="N9" s="35"/>
      <c r="O9" s="35"/>
      <c r="P9" s="38" t="s">
        <v>13</v>
      </c>
      <c r="Q9" s="35"/>
      <c r="R9" s="35"/>
      <c r="S9" s="35"/>
      <c r="T9" s="34" t="s">
        <v>18</v>
      </c>
      <c r="U9" s="15" t="s">
        <v>19</v>
      </c>
    </row>
    <row r="10" spans="1:21" s="16" customFormat="1" ht="18" customHeight="1">
      <c r="A10" s="35"/>
      <c r="B10" s="35"/>
      <c r="C10" s="35"/>
      <c r="D10" s="35"/>
      <c r="E10" s="35"/>
      <c r="F10" s="35"/>
      <c r="G10" s="35"/>
      <c r="H10" s="35"/>
      <c r="I10" s="35"/>
      <c r="J10" s="37" t="s">
        <v>28</v>
      </c>
      <c r="K10" s="38" t="s">
        <v>9</v>
      </c>
      <c r="L10" s="35"/>
      <c r="M10" s="37" t="s">
        <v>28</v>
      </c>
      <c r="N10" s="38" t="s">
        <v>9</v>
      </c>
      <c r="O10" s="35"/>
      <c r="P10" s="37" t="s">
        <v>28</v>
      </c>
      <c r="Q10" s="38" t="s">
        <v>15</v>
      </c>
      <c r="R10" s="35"/>
      <c r="S10" s="35"/>
      <c r="T10" s="35"/>
    </row>
    <row r="11" spans="1:21" s="16" customFormat="1" ht="106.5" customHeight="1">
      <c r="A11" s="35"/>
      <c r="B11" s="35"/>
      <c r="C11" s="37" t="s">
        <v>30</v>
      </c>
      <c r="D11" s="37" t="s">
        <v>31</v>
      </c>
      <c r="E11" s="35"/>
      <c r="F11" s="35"/>
      <c r="G11" s="35"/>
      <c r="H11" s="35"/>
      <c r="I11" s="35"/>
      <c r="J11" s="35"/>
      <c r="K11" s="17" t="s">
        <v>10</v>
      </c>
      <c r="L11" s="17" t="s">
        <v>11</v>
      </c>
      <c r="M11" s="35"/>
      <c r="N11" s="17" t="s">
        <v>10</v>
      </c>
      <c r="O11" s="17" t="s">
        <v>11</v>
      </c>
      <c r="P11" s="35"/>
      <c r="Q11" s="17" t="s">
        <v>16</v>
      </c>
      <c r="R11" s="26" t="s">
        <v>29</v>
      </c>
      <c r="S11" s="17" t="s">
        <v>17</v>
      </c>
      <c r="T11" s="35"/>
      <c r="U11" s="15" t="s">
        <v>20</v>
      </c>
    </row>
    <row r="12" spans="1:21" s="16" customFormat="1" ht="21" customHeight="1">
      <c r="A12" s="35"/>
      <c r="B12" s="35"/>
      <c r="C12" s="35"/>
      <c r="D12" s="35"/>
      <c r="E12" s="35"/>
      <c r="F12" s="35"/>
      <c r="G12" s="18" t="s">
        <v>4</v>
      </c>
      <c r="H12" s="19" t="s">
        <v>4</v>
      </c>
      <c r="I12" s="19" t="s">
        <v>6</v>
      </c>
      <c r="J12" s="19" t="s">
        <v>8</v>
      </c>
      <c r="K12" s="19" t="s">
        <v>8</v>
      </c>
      <c r="L12" s="19" t="s">
        <v>8</v>
      </c>
      <c r="M12" s="19" t="s">
        <v>6</v>
      </c>
      <c r="N12" s="19" t="s">
        <v>6</v>
      </c>
      <c r="O12" s="19" t="s">
        <v>6</v>
      </c>
      <c r="P12" s="19" t="s">
        <v>14</v>
      </c>
      <c r="Q12" s="19" t="s">
        <v>14</v>
      </c>
      <c r="R12" s="19" t="s">
        <v>14</v>
      </c>
      <c r="S12" s="19" t="s">
        <v>14</v>
      </c>
      <c r="T12" s="19" t="s">
        <v>14</v>
      </c>
      <c r="U12" s="15" t="s">
        <v>21</v>
      </c>
    </row>
    <row r="13" spans="1:21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</row>
    <row r="14" spans="1:21" s="11" customFormat="1" ht="17.25" customHeight="1">
      <c r="A14" s="40" t="s">
        <v>23</v>
      </c>
      <c r="B14" s="41"/>
      <c r="C14" s="7" t="s">
        <v>22</v>
      </c>
      <c r="D14" s="8" t="s">
        <v>22</v>
      </c>
      <c r="E14" s="8" t="s">
        <v>22</v>
      </c>
      <c r="F14" s="8" t="s">
        <v>22</v>
      </c>
      <c r="G14" s="9">
        <f>G15</f>
        <v>81</v>
      </c>
      <c r="H14" s="9">
        <f>H15</f>
        <v>81</v>
      </c>
      <c r="I14" s="10">
        <f>I15</f>
        <v>1532.96</v>
      </c>
      <c r="J14" s="24">
        <f>J15</f>
        <v>28</v>
      </c>
      <c r="K14" s="24">
        <f t="shared" ref="K14:L14" si="0">K15</f>
        <v>0</v>
      </c>
      <c r="L14" s="24">
        <f t="shared" si="0"/>
        <v>28</v>
      </c>
      <c r="M14" s="10">
        <f>M15</f>
        <v>1532.96</v>
      </c>
      <c r="N14" s="10">
        <f t="shared" ref="N14:O14" si="1">N15</f>
        <v>0</v>
      </c>
      <c r="O14" s="10">
        <f t="shared" si="1"/>
        <v>1532.96</v>
      </c>
      <c r="P14" s="10">
        <f>P15</f>
        <v>38017408</v>
      </c>
      <c r="Q14" s="10">
        <f t="shared" ref="Q14:T14" si="2">Q15</f>
        <v>29511013</v>
      </c>
      <c r="R14" s="10">
        <f t="shared" si="2"/>
        <v>4248445</v>
      </c>
      <c r="S14" s="10">
        <f t="shared" si="2"/>
        <v>4257950</v>
      </c>
      <c r="T14" s="10">
        <f t="shared" si="2"/>
        <v>0</v>
      </c>
    </row>
    <row r="15" spans="1:21" s="11" customFormat="1" ht="17.25" customHeight="1">
      <c r="A15" s="40" t="s">
        <v>27</v>
      </c>
      <c r="B15" s="41"/>
      <c r="C15" s="22" t="s">
        <v>22</v>
      </c>
      <c r="D15" s="12" t="s">
        <v>22</v>
      </c>
      <c r="E15" s="12" t="s">
        <v>22</v>
      </c>
      <c r="F15" s="12" t="s">
        <v>22</v>
      </c>
      <c r="G15" s="9">
        <f>G16+G17+G18</f>
        <v>81</v>
      </c>
      <c r="H15" s="9">
        <f>H16+H17+H18</f>
        <v>81</v>
      </c>
      <c r="I15" s="10">
        <f>I16+I17+I18</f>
        <v>1532.96</v>
      </c>
      <c r="J15" s="24">
        <f>J16+J17+J18</f>
        <v>28</v>
      </c>
      <c r="K15" s="24">
        <f t="shared" ref="K15:L15" si="3">K16+K17+K18</f>
        <v>0</v>
      </c>
      <c r="L15" s="24">
        <f t="shared" si="3"/>
        <v>28</v>
      </c>
      <c r="M15" s="10">
        <f>M16+M17+M18</f>
        <v>1532.96</v>
      </c>
      <c r="N15" s="10">
        <f t="shared" ref="N15:O15" si="4">N16+N17+N18</f>
        <v>0</v>
      </c>
      <c r="O15" s="10">
        <f t="shared" si="4"/>
        <v>1532.96</v>
      </c>
      <c r="P15" s="10">
        <f t="shared" ref="P15" si="5">P16+P17+P18</f>
        <v>38017408</v>
      </c>
      <c r="Q15" s="10">
        <f t="shared" ref="Q15" si="6">Q16+Q17+Q18</f>
        <v>29511013</v>
      </c>
      <c r="R15" s="10">
        <f t="shared" ref="R15" si="7">R16+R17+R18</f>
        <v>4248445</v>
      </c>
      <c r="S15" s="10">
        <f t="shared" ref="S15" si="8">S16+S17+S18</f>
        <v>4257950</v>
      </c>
      <c r="T15" s="10">
        <f t="shared" ref="T15" si="9">T16+T17+T18</f>
        <v>0</v>
      </c>
    </row>
    <row r="16" spans="1:21" s="11" customFormat="1">
      <c r="A16" s="1">
        <v>1</v>
      </c>
      <c r="B16" s="5" t="s">
        <v>37</v>
      </c>
      <c r="C16" s="6">
        <v>1</v>
      </c>
      <c r="D16" s="30">
        <v>39962</v>
      </c>
      <c r="E16" s="23">
        <v>41455</v>
      </c>
      <c r="F16" s="23">
        <v>41547</v>
      </c>
      <c r="G16" s="3">
        <v>21</v>
      </c>
      <c r="H16" s="3">
        <v>21</v>
      </c>
      <c r="I16" s="4">
        <v>428.4</v>
      </c>
      <c r="J16" s="25">
        <v>8</v>
      </c>
      <c r="K16" s="25">
        <v>0</v>
      </c>
      <c r="L16" s="25">
        <v>8</v>
      </c>
      <c r="M16" s="4">
        <v>428.4</v>
      </c>
      <c r="N16" s="4">
        <v>0</v>
      </c>
      <c r="O16" s="4">
        <v>428.4</v>
      </c>
      <c r="P16" s="4">
        <v>10624320</v>
      </c>
      <c r="Q16" s="4">
        <v>8247128.4000000004</v>
      </c>
      <c r="R16" s="4">
        <v>1187267.6000000001</v>
      </c>
      <c r="S16" s="4">
        <v>1189924</v>
      </c>
      <c r="T16" s="4">
        <v>0</v>
      </c>
    </row>
    <row r="17" spans="1:20" s="11" customFormat="1">
      <c r="A17" s="1">
        <v>2</v>
      </c>
      <c r="B17" s="5" t="s">
        <v>38</v>
      </c>
      <c r="C17" s="6">
        <v>2</v>
      </c>
      <c r="D17" s="30">
        <v>39962</v>
      </c>
      <c r="E17" s="23">
        <v>41455</v>
      </c>
      <c r="F17" s="23">
        <v>41547</v>
      </c>
      <c r="G17" s="3">
        <v>24</v>
      </c>
      <c r="H17" s="3">
        <v>24</v>
      </c>
      <c r="I17" s="4">
        <v>428.4</v>
      </c>
      <c r="J17" s="25">
        <v>8</v>
      </c>
      <c r="K17" s="25">
        <v>0</v>
      </c>
      <c r="L17" s="25">
        <v>8</v>
      </c>
      <c r="M17" s="4">
        <v>428.4</v>
      </c>
      <c r="N17" s="4">
        <v>0</v>
      </c>
      <c r="O17" s="4">
        <v>428.4</v>
      </c>
      <c r="P17" s="4">
        <v>10624320</v>
      </c>
      <c r="Q17" s="4">
        <v>8247128.4000000004</v>
      </c>
      <c r="R17" s="4">
        <v>1187267.6000000001</v>
      </c>
      <c r="S17" s="4">
        <v>1189924</v>
      </c>
      <c r="T17" s="4">
        <v>0</v>
      </c>
    </row>
    <row r="18" spans="1:20">
      <c r="A18" s="1">
        <v>3</v>
      </c>
      <c r="B18" s="5" t="s">
        <v>39</v>
      </c>
      <c r="C18" s="6">
        <v>3</v>
      </c>
      <c r="D18" s="30">
        <v>39963</v>
      </c>
      <c r="E18" s="23">
        <v>41455</v>
      </c>
      <c r="F18" s="23">
        <v>41547</v>
      </c>
      <c r="G18" s="3">
        <v>36</v>
      </c>
      <c r="H18" s="3">
        <v>36</v>
      </c>
      <c r="I18" s="4">
        <v>676.16</v>
      </c>
      <c r="J18" s="25">
        <v>12</v>
      </c>
      <c r="K18" s="25">
        <v>0</v>
      </c>
      <c r="L18" s="25">
        <v>12</v>
      </c>
      <c r="M18" s="4">
        <v>676.16</v>
      </c>
      <c r="N18" s="4">
        <v>0</v>
      </c>
      <c r="O18" s="4">
        <v>676.16</v>
      </c>
      <c r="P18" s="4">
        <v>16768768</v>
      </c>
      <c r="Q18" s="4">
        <v>13016756.199999999</v>
      </c>
      <c r="R18" s="4">
        <v>1873909.8</v>
      </c>
      <c r="S18" s="4">
        <v>1878102</v>
      </c>
      <c r="T18" s="4">
        <v>0</v>
      </c>
    </row>
    <row r="19" spans="1:20" ht="31.5" customHeight="1">
      <c r="K19" s="20"/>
      <c r="L19" s="20"/>
      <c r="M19" s="20"/>
    </row>
    <row r="21" spans="1:20">
      <c r="A21" s="32" t="s">
        <v>34</v>
      </c>
    </row>
  </sheetData>
  <mergeCells count="27">
    <mergeCell ref="O1:T1"/>
    <mergeCell ref="A15:B15"/>
    <mergeCell ref="A14:B14"/>
    <mergeCell ref="T9:T11"/>
    <mergeCell ref="M9:O9"/>
    <mergeCell ref="M10:M11"/>
    <mergeCell ref="N10:O10"/>
    <mergeCell ref="P9:S9"/>
    <mergeCell ref="P10:P11"/>
    <mergeCell ref="Q10:S10"/>
    <mergeCell ref="E9:E12"/>
    <mergeCell ref="F9:F12"/>
    <mergeCell ref="Q6:T6"/>
    <mergeCell ref="Q5:T5"/>
    <mergeCell ref="A7:T7"/>
    <mergeCell ref="A9:A12"/>
    <mergeCell ref="B9:B12"/>
    <mergeCell ref="C9:D10"/>
    <mergeCell ref="C11:C12"/>
    <mergeCell ref="D11:D12"/>
    <mergeCell ref="G9:G11"/>
    <mergeCell ref="O2:T4"/>
    <mergeCell ref="H9:H11"/>
    <mergeCell ref="I9:I11"/>
    <mergeCell ref="J9:L9"/>
    <mergeCell ref="J10:J11"/>
    <mergeCell ref="K10:L10"/>
  </mergeCells>
  <printOptions horizontalCentered="1"/>
  <pageMargins left="0.62992125984251968" right="0.51181102362204722" top="0.74803149606299213" bottom="0.74803149606299213" header="0.31496062992125984" footer="0.31496062992125984"/>
  <pageSetup paperSize="9" scale="70" fitToHeight="9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5:G6"/>
  <sheetViews>
    <sheetView workbookViewId="0">
      <selection activeCell="J7" sqref="J7"/>
    </sheetView>
  </sheetViews>
  <sheetFormatPr defaultRowHeight="15"/>
  <cols>
    <col min="7" max="7" width="15.85546875" customWidth="1"/>
  </cols>
  <sheetData>
    <row r="5" spans="7:7" ht="18.75">
      <c r="G5" s="21">
        <v>25381344</v>
      </c>
    </row>
    <row r="6" spans="7:7">
      <c r="G6">
        <f>G5*0.3</f>
        <v>7614403.1999999993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2013-03-28T09:12:35Z</cp:lastPrinted>
  <dcterms:created xsi:type="dcterms:W3CDTF">2011-07-08T14:55:16Z</dcterms:created>
  <dcterms:modified xsi:type="dcterms:W3CDTF">2013-03-28T09:12:55Z</dcterms:modified>
</cp:coreProperties>
</file>